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'2025-2027'!$A$1:$N$24</definedName>
  </definedNames>
  <calcPr calcId="125725"/>
</workbook>
</file>

<file path=xl/calcChain.xml><?xml version="1.0" encoding="utf-8"?>
<calcChain xmlns="http://schemas.openxmlformats.org/spreadsheetml/2006/main">
  <c r="G13" i="19"/>
  <c r="G12"/>
  <c r="K18" l="1"/>
  <c r="G18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C14"/>
  <c r="C13"/>
  <c r="K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<sst xmlns="http://schemas.openxmlformats.org/spreadsheetml/2006/main" count="39" uniqueCount="27">
  <si>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</si>
  <si>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</si>
  <si>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</si>
  <si>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</si>
  <si>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</si>
  <si>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</si>
  <si>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</si>
  <si>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</si>
  <si>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</si>
  <si>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</si>
  <si>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</si>
  <si>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</si>
  <si>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</si>
  <si>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</si>
  <si>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</si>
  <si>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</si>
  <si>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</si>
  <si>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</si>
  <si>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</si>
  <si>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</si>
  <si>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</si>
  <si>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</si>
  <si>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</si>
  <si>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</si>
  <si>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</si>
  <si>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</si>
  <si>
    <t>Приложение № 8
к решению Совета депутатов
городского округа Электросталь
Московской области
от_______________ №________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</si>
</sst>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showGridLines="0" tabSelected="1" showRuler="0" view="pageBreakPreview" topLeftCell="A17" zoomScale="89" zoomScaleSheetLayoutView="89" workbookViewId="0">
      <selection activeCell="G19" sqref="G19"/>
    </sheetView>
  </sheetViews>
  <sheetFormatPr defaultColWidth="9.33203125" defaultRowHeight="16.2"/>
  <cols>
    <col min="1" max="1" width="4.33203125" style="6" bestFit="1" customWidth="1"/>
    <col min="2" max="2" width="26.109375" style="5" customWidth="1"/>
    <col min="3" max="3" width="10.33203125" style="4" customWidth="1"/>
    <col min="4" max="4" width="7.88671875" style="4" customWidth="1"/>
    <col min="5" max="5" width="9.88671875" style="4" customWidth="1"/>
    <col min="6" max="7" width="9.6640625" style="4" customWidth="1"/>
    <col min="8" max="8" width="7.88671875" style="4" customWidth="1"/>
    <col min="9" max="9" width="9.6640625" style="4" customWidth="1"/>
    <col min="10" max="10" width="9.109375" style="4" customWidth="1"/>
    <col min="11" max="11" width="9.88671875" style="4" customWidth="1"/>
    <col min="12" max="12" width="8.5546875" style="4" customWidth="1"/>
    <col min="13" max="13" width="9.33203125" style="4" customWidth="1"/>
    <col min="14" max="14" width="8.44140625" style="4" customWidth="1"/>
    <col min="15" max="16384" width="9.33203125" style="4"/>
  </cols>
  <sheetData>
    <row r="1" spans="1:16" ht="87" customHeight="1">
      <c r="K1" s="42" t="s">
        <v>26</v>
      </c>
      <c r="L1" s="42"/>
      <c r="M1" s="42"/>
      <c r="N1" s="41"/>
    </row>
    <row r="2" spans="1:16" customFormat="1" ht="68.099999999999994" customHeight="1">
      <c r="B2" s="26"/>
      <c r="C2" s="26"/>
      <c r="D2" s="26"/>
      <c r="E2" s="49"/>
      <c r="F2" s="49"/>
      <c r="G2" s="49"/>
      <c r="H2" s="27"/>
      <c r="I2" s="27"/>
      <c r="J2" s="28"/>
      <c r="K2" s="42" t="s">
        <v>23</v>
      </c>
      <c r="L2" s="42"/>
      <c r="M2" s="42"/>
      <c r="N2" s="30"/>
      <c r="O2" s="27"/>
      <c r="P2" s="27"/>
    </row>
    <row r="3" spans="1:16" s="1" customFormat="1" ht="47.7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s="1" customFormat="1" ht="1.5" hidden="1" customHeight="1">
      <c r="A4" s="45"/>
      <c r="B4" s="45"/>
      <c r="F4" s="2"/>
    </row>
    <row r="5" spans="1:16" s="3" customFormat="1" ht="41.4" customHeight="1">
      <c r="A5" s="46" t="s">
        <v>4</v>
      </c>
      <c r="B5" s="47" t="s">
        <v>3</v>
      </c>
      <c r="C5" s="48" t="s">
        <v>10</v>
      </c>
      <c r="D5" s="48"/>
      <c r="E5" s="48"/>
      <c r="F5" s="48"/>
      <c r="G5" s="48" t="s">
        <v>12</v>
      </c>
      <c r="H5" s="48"/>
      <c r="I5" s="48"/>
      <c r="J5" s="48"/>
      <c r="K5" s="48" t="s">
        <v>13</v>
      </c>
      <c r="L5" s="48"/>
      <c r="M5" s="48"/>
      <c r="N5" s="48"/>
    </row>
    <row r="6" spans="1:16" s="3" customFormat="1" ht="12.6" customHeight="1">
      <c r="A6" s="46"/>
      <c r="B6" s="47"/>
      <c r="C6" s="43" t="s">
        <v>0</v>
      </c>
      <c r="D6" s="43" t="s">
        <v>1</v>
      </c>
      <c r="E6" s="43"/>
      <c r="F6" s="43"/>
      <c r="G6" s="43" t="s">
        <v>0</v>
      </c>
      <c r="H6" s="43" t="s">
        <v>1</v>
      </c>
      <c r="I6" s="43"/>
      <c r="J6" s="43"/>
      <c r="K6" s="43" t="s">
        <v>0</v>
      </c>
      <c r="L6" s="43" t="s">
        <v>1</v>
      </c>
      <c r="M6" s="43"/>
      <c r="N6" s="43"/>
    </row>
    <row r="7" spans="1:16" s="3" customFormat="1" ht="56.4" customHeight="1">
      <c r="A7" s="46"/>
      <c r="B7" s="47"/>
      <c r="C7" s="43"/>
      <c r="D7" s="29" t="s">
        <v>8</v>
      </c>
      <c r="E7" s="24" t="s">
        <v>2</v>
      </c>
      <c r="F7" s="24" t="s">
        <v>5</v>
      </c>
      <c r="G7" s="43"/>
      <c r="H7" s="29" t="s">
        <v>8</v>
      </c>
      <c r="I7" s="24" t="s">
        <v>2</v>
      </c>
      <c r="J7" s="24" t="s">
        <v>5</v>
      </c>
      <c r="K7" s="43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SUM(C11:C20)</f>
        <v>823854.63</v>
      </c>
      <c r="D9" s="23">
        <f>SUM(D20:D20)</f>
        <v>0</v>
      </c>
      <c r="E9" s="23">
        <f>SUM(E11:E20)</f>
        <v>610579.73</v>
      </c>
      <c r="F9" s="23">
        <f>SUM(F11:F20)</f>
        <v>213274.90000000002</v>
      </c>
      <c r="G9" s="23">
        <f>SUM(G11:G20)</f>
        <v>908902.7</v>
      </c>
      <c r="H9" s="23">
        <f>SUM(H20:H20)</f>
        <v>0</v>
      </c>
      <c r="I9" s="23">
        <f t="shared" ref="I9:N9" si="0">SUM(I11:I20)</f>
        <v>704747.2</v>
      </c>
      <c r="J9" s="23">
        <f t="shared" si="0"/>
        <v>204155.5</v>
      </c>
      <c r="K9" s="23">
        <f t="shared" si="0"/>
        <v>620072.69999999995</v>
      </c>
      <c r="L9" s="23">
        <f t="shared" si="0"/>
        <v>0</v>
      </c>
      <c r="M9" s="23">
        <f t="shared" si="0"/>
        <v>497249</v>
      </c>
      <c r="N9" s="23">
        <f t="shared" si="0"/>
        <v>122823.70000000001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2" customHeight="1">
      <c r="A11" s="33">
        <v>1</v>
      </c>
      <c r="B11" s="38" t="s">
        <v>14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19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>+I12+J12</f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16</v>
      </c>
      <c r="C13" s="35">
        <f t="shared" si="1"/>
        <v>0</v>
      </c>
      <c r="D13" s="37">
        <v>0</v>
      </c>
      <c r="E13" s="37">
        <v>0</v>
      </c>
      <c r="F13" s="37">
        <v>0</v>
      </c>
      <c r="G13" s="35">
        <f>+I13+J13</f>
        <v>179485.3</v>
      </c>
      <c r="H13" s="37">
        <v>0</v>
      </c>
      <c r="I13" s="37">
        <v>132789.5</v>
      </c>
      <c r="J13" s="37">
        <v>46695.8</v>
      </c>
      <c r="K13" s="35">
        <f t="shared" si="3"/>
        <v>179485.3</v>
      </c>
      <c r="L13" s="37">
        <v>0</v>
      </c>
      <c r="M13" s="37">
        <v>132789.5</v>
      </c>
      <c r="N13" s="37">
        <v>46695.8</v>
      </c>
    </row>
    <row r="14" spans="1:16" s="3" customFormat="1" ht="54" customHeight="1">
      <c r="A14" s="33">
        <v>4</v>
      </c>
      <c r="B14" s="39" t="s">
        <v>17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5" customHeight="1">
      <c r="A15" s="33">
        <v>5</v>
      </c>
      <c r="B15" s="40" t="s">
        <v>20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18</v>
      </c>
      <c r="C16" s="35">
        <f t="shared" si="1"/>
        <v>60968.9</v>
      </c>
      <c r="D16" s="37">
        <v>0</v>
      </c>
      <c r="E16" s="37">
        <v>45360.9</v>
      </c>
      <c r="F16" s="37">
        <v>15608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4" s="3" customFormat="1" ht="52.95" customHeight="1">
      <c r="A17" s="33">
        <v>7</v>
      </c>
      <c r="B17" s="40" t="s">
        <v>21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4" s="3" customFormat="1" ht="52.95" customHeight="1">
      <c r="A18" s="33">
        <v>8</v>
      </c>
      <c r="B18" s="32" t="s">
        <v>25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4" s="3" customFormat="1" ht="78.599999999999994" customHeight="1">
      <c r="A19" s="33">
        <v>9</v>
      </c>
      <c r="B19" s="40" t="s">
        <v>15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4" ht="51" customHeight="1">
      <c r="A20" s="22">
        <v>10</v>
      </c>
      <c r="B20" s="38" t="s">
        <v>22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4" ht="19.2" customHeight="1">
      <c r="A21" s="11"/>
      <c r="B21" s="12"/>
      <c r="C21" s="13"/>
      <c r="D21" s="13"/>
      <c r="E21" s="14"/>
      <c r="F21" s="14"/>
      <c r="G21" s="13"/>
      <c r="H21" s="13"/>
      <c r="I21" s="14"/>
      <c r="J21" s="15"/>
      <c r="K21" s="13"/>
      <c r="L21" s="13"/>
      <c r="M21" s="14"/>
      <c r="N21" s="16" t="s">
        <v>24</v>
      </c>
    </row>
    <row r="22" spans="1:14" ht="15.6">
      <c r="A22" s="19"/>
      <c r="B22" s="20" t="s">
        <v>6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</row>
    <row r="23" spans="1:14" ht="15.6">
      <c r="A23" s="19"/>
      <c r="B23" s="20" t="s">
        <v>9</v>
      </c>
      <c r="C23" s="21"/>
      <c r="D23" s="21"/>
      <c r="E23" s="21"/>
      <c r="F23" s="21"/>
      <c r="G23" s="21" t="s">
        <v>7</v>
      </c>
      <c r="H23" s="21"/>
      <c r="I23" s="21"/>
      <c r="J23" s="10"/>
      <c r="K23" s="10"/>
      <c r="L23" s="10"/>
      <c r="M23" s="10"/>
      <c r="N23" s="10"/>
    </row>
    <row r="24" spans="1:14">
      <c r="B24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2025-12-10T08:25:17Z</cp:lastPrinted>
  <dcterms:created xsi:type="dcterms:W3CDTF">2012-09-21T05:45:21Z</dcterms:created>
  <dcterms:modified xsi:type="dcterms:W3CDTF">2025-12-10T09:08:00Z</dcterms:modified>
</cp:coreProperties>
</file>